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<sst xmlns="http://schemas.openxmlformats.org/spreadsheetml/2006/main" count="198" uniqueCount="88">
  <si>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</si>
  <si>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</si>
  <si>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</si>
  <si>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</si>
  <si>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</si>
  <si>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</si>
  <si>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</si>
  <si>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</si>
  <si>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</si>
  <si>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</si>
  <si>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</si>
  <si>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</si>
  <si>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</si>
  <si>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</si>
  <si>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</si>
  <si>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</si>
  <si>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</si>
  <si>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</si>
  <si>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</si>
  <si>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</si>
  <si>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</si>
  <si>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</si>
  <si>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</si>
  <si>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</si>
  <si>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</si>
  <si>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</si>
  <si>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</si>
  <si>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</si>
  <si>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</si>
  <si>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</si>
  <si>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</si>
  <si>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</si>
  <si>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</si>
  <si>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</si>
  <si>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</si>
  <si>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</si>
  <si>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</si>
  <si>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</si>
  <si>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</si>
  <si>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</si>
  <si>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</si>
  <si>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</si>
  <si>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</si>
  <si>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</si>
  <si>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</si>
  <si>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</si>
  <si>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</si>
  <si>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</si>
  <si>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</si>
  <si>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</si>
  <si>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</si>
  <si>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</si>
  <si>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</si>
  <si>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</si>
  <si>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</si>
  <si>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</si>
  <si>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</si>
  <si>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</si>
  <si>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</si>
  <si>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</si>
  <si>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</si>
  <si>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</si>
  <si>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</si>
  <si>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</si>
  <si>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</si>
  <si>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</si>
  <si>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</si>
  <si>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</si>
  <si>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</si>
  <si>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</si>
  <si>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</si>
  <si>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</si>
  <si>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</si>
  <si>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</si>
  <si>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</si>
  <si>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</si>
  <si>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</si>
  <si>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</si>
  <si>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</si>
  <si>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</si>
  <si>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</si>
  <si>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</si>
  <si>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</si>
  <si>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</si>
  <si>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</si>
  <si>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</si>
  <si>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</si>
  <si>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ОГБУЗ "МАГАДАНСКИЙ РОДИЛЬНЫЙ ДОМ"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</si>
</sst>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7" zoomScale="60" zoomScaleNormal="100" workbookViewId="0">
      <selection activeCell="AD30" sqref="AD30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399798.82</v>
      </c>
      <c r="J19" s="11">
        <v>87895.7</v>
      </c>
      <c r="K19" s="11">
        <v>107420.73000000001</v>
      </c>
      <c r="L19" s="11">
        <v>104919.1</v>
      </c>
      <c r="M19" s="12">
        <v>99563.29</v>
      </c>
      <c r="N19" s="69">
        <f>N33</f>
        <v>1427005.9100000001</v>
      </c>
      <c r="O19" s="69">
        <f>N19-I19</f>
        <v>1027207.0900000001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47366</v>
      </c>
      <c r="E21" s="23">
        <v>12406</v>
      </c>
      <c r="F21" s="23">
        <v>12406</v>
      </c>
      <c r="G21" s="23">
        <v>12406</v>
      </c>
      <c r="H21" s="24">
        <v>10148</v>
      </c>
      <c r="I21" s="18">
        <v>58653.38</v>
      </c>
      <c r="J21" s="25">
        <v>15304.160000000002</v>
      </c>
      <c r="K21" s="25">
        <v>15304.160000000002</v>
      </c>
      <c r="L21" s="25">
        <v>15304.160000000002</v>
      </c>
      <c r="M21" s="25">
        <v>12740.899999999996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10129</v>
      </c>
      <c r="E22" s="28">
        <v>2781</v>
      </c>
      <c r="F22" s="28">
        <v>2781</v>
      </c>
      <c r="G22" s="28">
        <v>2781</v>
      </c>
      <c r="H22" s="29">
        <v>1786</v>
      </c>
      <c r="I22" s="18">
        <v>12419.09</v>
      </c>
      <c r="J22" s="30">
        <v>3409.76</v>
      </c>
      <c r="K22" s="30">
        <v>3409.76</v>
      </c>
      <c r="L22" s="30">
        <v>3409.76</v>
      </c>
      <c r="M22" s="31">
        <v>2189.8100000000004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300</v>
      </c>
      <c r="E23" s="28">
        <v>75</v>
      </c>
      <c r="F23" s="28">
        <v>75</v>
      </c>
      <c r="G23" s="28">
        <v>75</v>
      </c>
      <c r="H23" s="29">
        <v>75</v>
      </c>
      <c r="I23" s="18">
        <v>475.43999999999994</v>
      </c>
      <c r="J23" s="30">
        <v>118.86</v>
      </c>
      <c r="K23" s="30">
        <v>118.86</v>
      </c>
      <c r="L23" s="30">
        <v>118.86</v>
      </c>
      <c r="M23" s="31">
        <v>118.85999999999997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12737</v>
      </c>
      <c r="E24" s="28">
        <v>3293</v>
      </c>
      <c r="F24" s="28">
        <v>3293</v>
      </c>
      <c r="G24" s="28">
        <v>3293</v>
      </c>
      <c r="H24" s="29">
        <v>2858</v>
      </c>
      <c r="I24" s="18">
        <v>45758.85</v>
      </c>
      <c r="J24" s="30">
        <v>11775.54</v>
      </c>
      <c r="K24" s="30">
        <v>11775.54</v>
      </c>
      <c r="L24" s="30">
        <v>11775.54</v>
      </c>
      <c r="M24" s="31">
        <v>10432.229999999996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4701</v>
      </c>
      <c r="E25" s="16">
        <v>1031</v>
      </c>
      <c r="F25" s="16">
        <v>1237</v>
      </c>
      <c r="G25" s="16">
        <v>1198</v>
      </c>
      <c r="H25" s="17">
        <v>1235</v>
      </c>
      <c r="I25" s="18">
        <v>318876.63</v>
      </c>
      <c r="J25" s="19">
        <v>67842.37</v>
      </c>
      <c r="K25" s="19">
        <v>87052.63</v>
      </c>
      <c r="L25" s="19">
        <v>83995.63</v>
      </c>
      <c r="M25" s="20">
        <v>79986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826</v>
      </c>
      <c r="E29" s="37">
        <v>198</v>
      </c>
      <c r="F29" s="37">
        <v>203</v>
      </c>
      <c r="G29" s="37">
        <v>195</v>
      </c>
      <c r="H29" s="38">
        <v>230</v>
      </c>
      <c r="I29" s="39">
        <v>22268.81</v>
      </c>
      <c r="J29" s="40">
        <v>4749.17</v>
      </c>
      <c r="K29" s="40">
        <v>5063.9399999999996</v>
      </c>
      <c r="L29" s="40">
        <v>5619.31</v>
      </c>
      <c r="M29" s="41">
        <v>6836.39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399798.82</v>
      </c>
      <c r="J30" s="131">
        <v>87895.7</v>
      </c>
      <c r="K30" s="131">
        <v>107420.73000000001</v>
      </c>
      <c r="L30" s="131">
        <v>104919.1</v>
      </c>
      <c r="M30" s="132">
        <v>99563.29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47366</v>
      </c>
      <c r="E32" s="137">
        <v>12406</v>
      </c>
      <c r="F32" s="137">
        <v>12406</v>
      </c>
      <c r="G32" s="137">
        <v>12406</v>
      </c>
      <c r="H32" s="138">
        <v>10148</v>
      </c>
      <c r="I32" s="135">
        <v>58653.38</v>
      </c>
      <c r="J32" s="139">
        <v>15304.160000000002</v>
      </c>
      <c r="K32" s="139">
        <v>15304.160000000002</v>
      </c>
      <c r="L32" s="139">
        <v>15304.160000000002</v>
      </c>
      <c r="M32" s="139">
        <v>12740.899999999996</v>
      </c>
      <c r="N32" s="79"/>
      <c r="Q32" s="76">
        <v>56589</v>
      </c>
      <c r="R32" s="76">
        <f>Q32-D35</f>
        <v>43852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10129</v>
      </c>
      <c r="E33" s="140">
        <v>2781</v>
      </c>
      <c r="F33" s="140">
        <v>2781</v>
      </c>
      <c r="G33" s="140">
        <v>2781</v>
      </c>
      <c r="H33" s="144">
        <v>1786</v>
      </c>
      <c r="I33" s="141">
        <v>12419.09</v>
      </c>
      <c r="J33" s="136">
        <v>3409.76</v>
      </c>
      <c r="K33" s="136">
        <v>3409.76</v>
      </c>
      <c r="L33" s="136">
        <v>3409.76</v>
      </c>
      <c r="M33" s="136">
        <v>2189.8100000000004</v>
      </c>
      <c r="N33" s="69">
        <v>1427005.9100000001</v>
      </c>
      <c r="O33" s="69">
        <f>N33-I33</f>
        <v>1414586.82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300</v>
      </c>
      <c r="E34" s="140">
        <v>75</v>
      </c>
      <c r="F34" s="140">
        <v>75</v>
      </c>
      <c r="G34" s="140">
        <v>75</v>
      </c>
      <c r="H34" s="144">
        <v>75</v>
      </c>
      <c r="I34" s="141">
        <v>475.43999999999994</v>
      </c>
      <c r="J34" s="136">
        <v>118.86</v>
      </c>
      <c r="K34" s="136">
        <v>118.86</v>
      </c>
      <c r="L34" s="136">
        <v>118.86</v>
      </c>
      <c r="M34" s="136">
        <v>118.85999999999997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12737</v>
      </c>
      <c r="E35" s="140">
        <v>3293</v>
      </c>
      <c r="F35" s="140">
        <v>3293</v>
      </c>
      <c r="G35" s="140">
        <v>3293</v>
      </c>
      <c r="H35" s="144">
        <v>2858</v>
      </c>
      <c r="I35" s="141">
        <v>45758.85</v>
      </c>
      <c r="J35" s="136">
        <v>11775.54</v>
      </c>
      <c r="K35" s="136">
        <v>11775.54</v>
      </c>
      <c r="L35" s="136">
        <v>11775.54</v>
      </c>
      <c r="M35" s="136">
        <v>10432.229999999996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4701</v>
      </c>
      <c r="E36" s="134">
        <v>1031</v>
      </c>
      <c r="F36" s="134">
        <v>1237</v>
      </c>
      <c r="G36" s="134">
        <v>1198</v>
      </c>
      <c r="H36" s="144">
        <v>1235</v>
      </c>
      <c r="I36" s="135">
        <v>318876.63</v>
      </c>
      <c r="J36" s="136">
        <v>67842.37</v>
      </c>
      <c r="K36" s="136">
        <v>87052.63</v>
      </c>
      <c r="L36" s="136">
        <v>83995.63</v>
      </c>
      <c r="M36" s="136">
        <v>79986</v>
      </c>
      <c r="N36" s="94">
        <f>O36/D36*1000</f>
        <v>7140.6721974048087</v>
      </c>
      <c r="O36" s="81">
        <v>33568.300000000003</v>
      </c>
      <c r="P36" s="82">
        <f t="shared" ref="P36:P46" si="0">O36-I36</f>
        <v>-285308.33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826</v>
      </c>
      <c r="E40" s="146">
        <v>198</v>
      </c>
      <c r="F40" s="146">
        <v>203</v>
      </c>
      <c r="G40" s="146">
        <v>195</v>
      </c>
      <c r="H40" s="147">
        <v>230</v>
      </c>
      <c r="I40" s="148">
        <v>22268.81</v>
      </c>
      <c r="J40" s="149">
        <v>4749.17</v>
      </c>
      <c r="K40" s="149">
        <v>5063.9399999999996</v>
      </c>
      <c r="L40" s="149">
        <v>5619.31</v>
      </c>
      <c r="M40" s="150">
        <v>6836.39</v>
      </c>
      <c r="N40" s="94">
        <f>O40/D40*1000</f>
        <v>1470434.6246973369</v>
      </c>
      <c r="O40" s="81">
        <v>1214579.0000000002</v>
      </c>
      <c r="P40" s="82">
        <f t="shared" si="0"/>
        <v>1192310.1900000002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>
        <v>0</v>
      </c>
      <c r="K42" s="19">
        <v>0</v>
      </c>
      <c r="L42" s="19">
        <v>0</v>
      </c>
      <c r="M42" s="19">
        <v>0</v>
      </c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2019-01-25T01:48:12Z</dcterms:modified>
</cp:coreProperties>
</file>